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9040" windowHeight="15720"/>
  </bookViews>
  <sheets>
    <sheet name="Прилож.2 МП за 2023 " sheetId="2" r:id="rId1"/>
  </sheets>
  <definedNames>
    <definedName name="_xlnm.Print_Area" localSheetId="0">'Прилож.2 МП за 2023 '!$A$1:$O$53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" i="2" l="1"/>
  <c r="N31" i="2" l="1"/>
  <c r="M31" i="2"/>
  <c r="L31" i="2"/>
  <c r="L11" i="2" l="1"/>
  <c r="O18" i="2"/>
  <c r="N19" i="2" l="1"/>
  <c r="O16" i="2"/>
  <c r="L12" i="2" l="1"/>
  <c r="O17" i="2" l="1"/>
  <c r="F9" i="2" l="1"/>
  <c r="G9" i="2"/>
  <c r="H9" i="2"/>
  <c r="I9" i="2"/>
  <c r="J9" i="2"/>
  <c r="K9" i="2"/>
  <c r="L9" i="2"/>
  <c r="M9" i="2"/>
  <c r="N9" i="2"/>
  <c r="E9" i="2"/>
  <c r="F10" i="2"/>
  <c r="G10" i="2"/>
  <c r="H10" i="2"/>
  <c r="I10" i="2"/>
  <c r="J10" i="2"/>
  <c r="K10" i="2"/>
  <c r="L10" i="2"/>
  <c r="M10" i="2"/>
  <c r="N10" i="2"/>
  <c r="E10" i="2"/>
  <c r="F12" i="2"/>
  <c r="G12" i="2"/>
  <c r="H12" i="2"/>
  <c r="I12" i="2"/>
  <c r="J12" i="2"/>
  <c r="K12" i="2"/>
  <c r="M12" i="2"/>
  <c r="N12" i="2"/>
  <c r="E12" i="2"/>
  <c r="J47" i="2"/>
  <c r="O31" i="2"/>
  <c r="F8" i="2" l="1"/>
  <c r="G8" i="2"/>
  <c r="H8" i="2"/>
  <c r="I8" i="2"/>
  <c r="J8" i="2"/>
  <c r="K8" i="2"/>
  <c r="L8" i="2"/>
  <c r="M8" i="2"/>
  <c r="N8" i="2"/>
  <c r="E8" i="2"/>
  <c r="F11" i="2"/>
  <c r="G11" i="2"/>
  <c r="H11" i="2"/>
  <c r="I11" i="2"/>
  <c r="J11" i="2"/>
  <c r="K11" i="2"/>
  <c r="M11" i="2"/>
  <c r="N11" i="2"/>
  <c r="E11" i="2"/>
  <c r="K5" i="2"/>
  <c r="F7" i="2"/>
  <c r="G7" i="2"/>
  <c r="H7" i="2"/>
  <c r="I7" i="2"/>
  <c r="J7" i="2"/>
  <c r="K7" i="2"/>
  <c r="L7" i="2"/>
  <c r="M7" i="2"/>
  <c r="N7" i="2"/>
  <c r="E7" i="2"/>
  <c r="O50" i="2"/>
  <c r="O51" i="2"/>
  <c r="O52" i="2"/>
  <c r="O49" i="2"/>
  <c r="O48" i="2"/>
  <c r="O41" i="2"/>
  <c r="O42" i="2"/>
  <c r="O43" i="2"/>
  <c r="O44" i="2"/>
  <c r="O45" i="2"/>
  <c r="O46" i="2"/>
  <c r="O37" i="2"/>
  <c r="O38" i="2"/>
  <c r="O39" i="2"/>
  <c r="O35" i="2"/>
  <c r="O36" i="2"/>
  <c r="O30" i="2"/>
  <c r="O32" i="2"/>
  <c r="N47" i="2"/>
  <c r="N40" i="2"/>
  <c r="N33" i="2"/>
  <c r="N26" i="2"/>
  <c r="G5" i="2" l="1"/>
  <c r="F5" i="2"/>
  <c r="J5" i="2"/>
  <c r="O11" i="2"/>
  <c r="O7" i="2"/>
  <c r="M5" i="2"/>
  <c r="H5" i="2"/>
  <c r="I5" i="2"/>
  <c r="O9" i="2"/>
  <c r="O10" i="2"/>
  <c r="L5" i="2"/>
  <c r="O8" i="2"/>
  <c r="N5" i="2"/>
  <c r="E5" i="2"/>
  <c r="O5" i="2" l="1"/>
  <c r="M47" i="2"/>
  <c r="L47" i="2"/>
  <c r="K47" i="2"/>
  <c r="I47" i="2"/>
  <c r="H47" i="2"/>
  <c r="G47" i="2"/>
  <c r="F47" i="2"/>
  <c r="E47" i="2"/>
  <c r="O47" i="2" l="1"/>
  <c r="M40" i="2"/>
  <c r="M33" i="2"/>
  <c r="M26" i="2"/>
  <c r="M19" i="2"/>
  <c r="J26" i="2" l="1"/>
  <c r="O29" i="2" l="1"/>
  <c r="K40" i="2" l="1"/>
  <c r="K33" i="2"/>
  <c r="K26" i="2"/>
  <c r="K19" i="2"/>
  <c r="L40" i="2" l="1"/>
  <c r="L33" i="2"/>
  <c r="L26" i="2"/>
  <c r="L19" i="2"/>
  <c r="O25" i="2" l="1"/>
  <c r="O24" i="2"/>
  <c r="O23" i="2"/>
  <c r="O22" i="2"/>
  <c r="O21" i="2"/>
  <c r="O20" i="2"/>
  <c r="J40" i="2"/>
  <c r="J33" i="2"/>
  <c r="J19" i="2"/>
  <c r="H33" i="2" l="1"/>
  <c r="O34" i="2"/>
  <c r="I33" i="2"/>
  <c r="G33" i="2"/>
  <c r="E33" i="2"/>
  <c r="I26" i="2"/>
  <c r="G26" i="2"/>
  <c r="O28" i="2"/>
  <c r="O27" i="2"/>
  <c r="H26" i="2"/>
  <c r="F26" i="2"/>
  <c r="E26" i="2"/>
  <c r="O26" i="2" l="1"/>
  <c r="F33" i="2"/>
  <c r="O33" i="2" s="1"/>
  <c r="I40" i="2"/>
  <c r="H40" i="2"/>
  <c r="E40" i="2"/>
  <c r="I19" i="2"/>
  <c r="H19" i="2"/>
  <c r="G19" i="2"/>
  <c r="F19" i="2"/>
  <c r="E19" i="2"/>
  <c r="O15" i="2"/>
  <c r="O14" i="2"/>
  <c r="O13" i="2"/>
  <c r="O19" i="2" l="1"/>
  <c r="F40" i="2"/>
  <c r="O12" i="2"/>
  <c r="G40" i="2"/>
  <c r="O40" i="2" l="1"/>
</calcChain>
</file>

<file path=xl/sharedStrings.xml><?xml version="1.0" encoding="utf-8"?>
<sst xmlns="http://schemas.openxmlformats.org/spreadsheetml/2006/main" count="69" uniqueCount="29">
  <si>
    <t>Статус</t>
  </si>
  <si>
    <t>Наименование муниципальной программы, 
подпрограммы муниципальной программы</t>
  </si>
  <si>
    <t>Источники финансирования</t>
  </si>
  <si>
    <t>Оценка расходов (тыс. руб.), годы</t>
  </si>
  <si>
    <t>Итого на период</t>
  </si>
  <si>
    <t xml:space="preserve">Муниципальная 
программа
</t>
  </si>
  <si>
    <t xml:space="preserve">Всего: </t>
  </si>
  <si>
    <t xml:space="preserve">в том числе: </t>
  </si>
  <si>
    <t xml:space="preserve">федеральный бюджет </t>
  </si>
  <si>
    <t xml:space="preserve">краевой бюджет </t>
  </si>
  <si>
    <t>районный  бюджет</t>
  </si>
  <si>
    <t>бюджеты городских и сельских поселений</t>
  </si>
  <si>
    <t xml:space="preserve">внебюджетные  источники </t>
  </si>
  <si>
    <t>Поддержка социально ориентированных некоммерческих организаций в сфере физической культуры и спорта</t>
  </si>
  <si>
    <t xml:space="preserve">Отдельное
 мероприятие программы 1 
</t>
  </si>
  <si>
    <t xml:space="preserve">Отдельное
 мероприятие программы  2
</t>
  </si>
  <si>
    <t xml:space="preserve">Отдельное
 мероприятие программы  3 
</t>
  </si>
  <si>
    <t xml:space="preserve">Отдельное
 мероприятие программы  4 
</t>
  </si>
  <si>
    <t>Оснащение объектов спортивной инфраструктуры спортивно-технологическим оборудованием</t>
  </si>
  <si>
    <t>Устройство плоскостных спортивных сооружений в сельской местности</t>
  </si>
  <si>
    <t xml:space="preserve">РЕСУРСНОЕ ОБЕСПЕЧЕНИЕ И ПРОГНОЗНАЯ ОЦЕНКА РАСХОДОВ НА РЕАЛИЗАЦИЮ ЦЕЛЕЙ 
МУНИЦИПАЛЬНОЙ ПРОГРАММЫ ТАЙМЫРСКОГО ДОЛГАНО-НЕНЕЦКОГО МУНИЦИПАЛЬНОГО ОКРУГА ПО ИСТОЧНИКАМ ФИНАНСИРОВАНИЯ 
</t>
  </si>
  <si>
    <t>Развитие физической культуры и спорта на территории Таймырского Долгано – Ненецкого муниципального округа</t>
  </si>
  <si>
    <t>Организация и проведение спортивно-массовых мероприятий муниципального округа, участие в соревнованиях  регионального, межрегионального и федерального уровней</t>
  </si>
  <si>
    <t>Обеспечение деятельности МАУ «Дудинский спортивный комплекс»</t>
  </si>
  <si>
    <t>бюджет муниципального округа</t>
  </si>
  <si>
    <t>Обеспечение деятельности МАУ «Центр развития зимних видов спорта» и МАУ «Дудинский спортивный комплекс»</t>
  </si>
  <si>
    <t xml:space="preserve">Отдельное
 мероприятие программы 4
</t>
  </si>
  <si>
    <t xml:space="preserve">Отдельное
 мероприятие программы 5 
</t>
  </si>
  <si>
    <t>Приложение 3                                                                                                                                                                                                 
к постановлению Администрации муниципального района от 26.06.2026 № 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</si>
</sst>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4" fontId="6" fillId="0" borderId="5" xfId="0" applyNumberFormat="1" applyFont="1" applyFill="1" applyBorder="1" applyAlignment="1">
      <alignment horizontal="right"/>
    </xf>
    <xf numFmtId="0" fontId="8" fillId="0" borderId="0" xfId="0" applyFont="1" applyFill="1"/>
    <xf numFmtId="0" fontId="7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4" fontId="5" fillId="0" borderId="5" xfId="0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R52"/>
  <sheetViews>
    <sheetView tabSelected="1" view="pageBreakPreview" zoomScaleSheetLayoutView="100" workbookViewId="0">
      <selection activeCell="B1" sqref="B1:O1"/>
    </sheetView>
  </sheetViews>
  <sheetFormatPr defaultRowHeight="12.75" x14ac:dyDescent="0.2"/>
  <cols>
    <col min="1" max="1" width="3.85546875" style="1" customWidth="1"/>
    <col min="2" max="2" width="18.42578125" style="1" customWidth="1"/>
    <col min="3" max="3" width="32.7109375" style="1" customWidth="1"/>
    <col min="4" max="4" width="27.28515625" style="1" customWidth="1"/>
    <col min="5" max="5" width="10.7109375" style="1" customWidth="1"/>
    <col min="6" max="6" width="10.28515625" style="1" customWidth="1"/>
    <col min="7" max="7" width="10.7109375" style="1" customWidth="1"/>
    <col min="8" max="14" width="10.140625" style="1" customWidth="1"/>
    <col min="15" max="15" width="14.7109375" style="1" customWidth="1"/>
    <col min="16" max="263" width="9.140625" style="1"/>
    <col min="264" max="264" width="5.28515625" style="1" customWidth="1"/>
    <col min="265" max="265" width="15.140625" style="1" customWidth="1"/>
    <col min="266" max="266" width="39.42578125" style="1" customWidth="1"/>
    <col min="267" max="267" width="33.140625" style="1" customWidth="1"/>
    <col min="268" max="271" width="14.7109375" style="1" customWidth="1"/>
    <col min="272" max="519" width="9.140625" style="1"/>
    <col min="520" max="520" width="5.28515625" style="1" customWidth="1"/>
    <col min="521" max="521" width="15.140625" style="1" customWidth="1"/>
    <col min="522" max="522" width="39.42578125" style="1" customWidth="1"/>
    <col min="523" max="523" width="33.140625" style="1" customWidth="1"/>
    <col min="524" max="527" width="14.7109375" style="1" customWidth="1"/>
    <col min="528" max="775" width="9.140625" style="1"/>
    <col min="776" max="776" width="5.28515625" style="1" customWidth="1"/>
    <col min="777" max="777" width="15.140625" style="1" customWidth="1"/>
    <col min="778" max="778" width="39.42578125" style="1" customWidth="1"/>
    <col min="779" max="779" width="33.140625" style="1" customWidth="1"/>
    <col min="780" max="783" width="14.7109375" style="1" customWidth="1"/>
    <col min="784" max="1031" width="9.140625" style="1"/>
    <col min="1032" max="1032" width="5.28515625" style="1" customWidth="1"/>
    <col min="1033" max="1033" width="15.140625" style="1" customWidth="1"/>
    <col min="1034" max="1034" width="39.42578125" style="1" customWidth="1"/>
    <col min="1035" max="1035" width="33.140625" style="1" customWidth="1"/>
    <col min="1036" max="1039" width="14.7109375" style="1" customWidth="1"/>
    <col min="1040" max="1287" width="9.140625" style="1"/>
    <col min="1288" max="1288" width="5.28515625" style="1" customWidth="1"/>
    <col min="1289" max="1289" width="15.140625" style="1" customWidth="1"/>
    <col min="1290" max="1290" width="39.42578125" style="1" customWidth="1"/>
    <col min="1291" max="1291" width="33.140625" style="1" customWidth="1"/>
    <col min="1292" max="1295" width="14.7109375" style="1" customWidth="1"/>
    <col min="1296" max="1543" width="9.140625" style="1"/>
    <col min="1544" max="1544" width="5.28515625" style="1" customWidth="1"/>
    <col min="1545" max="1545" width="15.140625" style="1" customWidth="1"/>
    <col min="1546" max="1546" width="39.42578125" style="1" customWidth="1"/>
    <col min="1547" max="1547" width="33.140625" style="1" customWidth="1"/>
    <col min="1548" max="1551" width="14.7109375" style="1" customWidth="1"/>
    <col min="1552" max="1799" width="9.140625" style="1"/>
    <col min="1800" max="1800" width="5.28515625" style="1" customWidth="1"/>
    <col min="1801" max="1801" width="15.140625" style="1" customWidth="1"/>
    <col min="1802" max="1802" width="39.42578125" style="1" customWidth="1"/>
    <col min="1803" max="1803" width="33.140625" style="1" customWidth="1"/>
    <col min="1804" max="1807" width="14.7109375" style="1" customWidth="1"/>
    <col min="1808" max="2055" width="9.140625" style="1"/>
    <col min="2056" max="2056" width="5.28515625" style="1" customWidth="1"/>
    <col min="2057" max="2057" width="15.140625" style="1" customWidth="1"/>
    <col min="2058" max="2058" width="39.42578125" style="1" customWidth="1"/>
    <col min="2059" max="2059" width="33.140625" style="1" customWidth="1"/>
    <col min="2060" max="2063" width="14.7109375" style="1" customWidth="1"/>
    <col min="2064" max="2311" width="9.140625" style="1"/>
    <col min="2312" max="2312" width="5.28515625" style="1" customWidth="1"/>
    <col min="2313" max="2313" width="15.140625" style="1" customWidth="1"/>
    <col min="2314" max="2314" width="39.42578125" style="1" customWidth="1"/>
    <col min="2315" max="2315" width="33.140625" style="1" customWidth="1"/>
    <col min="2316" max="2319" width="14.7109375" style="1" customWidth="1"/>
    <col min="2320" max="2567" width="9.140625" style="1"/>
    <col min="2568" max="2568" width="5.28515625" style="1" customWidth="1"/>
    <col min="2569" max="2569" width="15.140625" style="1" customWidth="1"/>
    <col min="2570" max="2570" width="39.42578125" style="1" customWidth="1"/>
    <col min="2571" max="2571" width="33.140625" style="1" customWidth="1"/>
    <col min="2572" max="2575" width="14.7109375" style="1" customWidth="1"/>
    <col min="2576" max="2823" width="9.140625" style="1"/>
    <col min="2824" max="2824" width="5.28515625" style="1" customWidth="1"/>
    <col min="2825" max="2825" width="15.140625" style="1" customWidth="1"/>
    <col min="2826" max="2826" width="39.42578125" style="1" customWidth="1"/>
    <col min="2827" max="2827" width="33.140625" style="1" customWidth="1"/>
    <col min="2828" max="2831" width="14.7109375" style="1" customWidth="1"/>
    <col min="2832" max="3079" width="9.140625" style="1"/>
    <col min="3080" max="3080" width="5.28515625" style="1" customWidth="1"/>
    <col min="3081" max="3081" width="15.140625" style="1" customWidth="1"/>
    <col min="3082" max="3082" width="39.42578125" style="1" customWidth="1"/>
    <col min="3083" max="3083" width="33.140625" style="1" customWidth="1"/>
    <col min="3084" max="3087" width="14.7109375" style="1" customWidth="1"/>
    <col min="3088" max="3335" width="9.140625" style="1"/>
    <col min="3336" max="3336" width="5.28515625" style="1" customWidth="1"/>
    <col min="3337" max="3337" width="15.140625" style="1" customWidth="1"/>
    <col min="3338" max="3338" width="39.42578125" style="1" customWidth="1"/>
    <col min="3339" max="3339" width="33.140625" style="1" customWidth="1"/>
    <col min="3340" max="3343" width="14.7109375" style="1" customWidth="1"/>
    <col min="3344" max="3591" width="9.140625" style="1"/>
    <col min="3592" max="3592" width="5.28515625" style="1" customWidth="1"/>
    <col min="3593" max="3593" width="15.140625" style="1" customWidth="1"/>
    <col min="3594" max="3594" width="39.42578125" style="1" customWidth="1"/>
    <col min="3595" max="3595" width="33.140625" style="1" customWidth="1"/>
    <col min="3596" max="3599" width="14.7109375" style="1" customWidth="1"/>
    <col min="3600" max="3847" width="9.140625" style="1"/>
    <col min="3848" max="3848" width="5.28515625" style="1" customWidth="1"/>
    <col min="3849" max="3849" width="15.140625" style="1" customWidth="1"/>
    <col min="3850" max="3850" width="39.42578125" style="1" customWidth="1"/>
    <col min="3851" max="3851" width="33.140625" style="1" customWidth="1"/>
    <col min="3852" max="3855" width="14.7109375" style="1" customWidth="1"/>
    <col min="3856" max="4103" width="9.140625" style="1"/>
    <col min="4104" max="4104" width="5.28515625" style="1" customWidth="1"/>
    <col min="4105" max="4105" width="15.140625" style="1" customWidth="1"/>
    <col min="4106" max="4106" width="39.42578125" style="1" customWidth="1"/>
    <col min="4107" max="4107" width="33.140625" style="1" customWidth="1"/>
    <col min="4108" max="4111" width="14.7109375" style="1" customWidth="1"/>
    <col min="4112" max="4359" width="9.140625" style="1"/>
    <col min="4360" max="4360" width="5.28515625" style="1" customWidth="1"/>
    <col min="4361" max="4361" width="15.140625" style="1" customWidth="1"/>
    <col min="4362" max="4362" width="39.42578125" style="1" customWidth="1"/>
    <col min="4363" max="4363" width="33.140625" style="1" customWidth="1"/>
    <col min="4364" max="4367" width="14.7109375" style="1" customWidth="1"/>
    <col min="4368" max="4615" width="9.140625" style="1"/>
    <col min="4616" max="4616" width="5.28515625" style="1" customWidth="1"/>
    <col min="4617" max="4617" width="15.140625" style="1" customWidth="1"/>
    <col min="4618" max="4618" width="39.42578125" style="1" customWidth="1"/>
    <col min="4619" max="4619" width="33.140625" style="1" customWidth="1"/>
    <col min="4620" max="4623" width="14.7109375" style="1" customWidth="1"/>
    <col min="4624" max="4871" width="9.140625" style="1"/>
    <col min="4872" max="4872" width="5.28515625" style="1" customWidth="1"/>
    <col min="4873" max="4873" width="15.140625" style="1" customWidth="1"/>
    <col min="4874" max="4874" width="39.42578125" style="1" customWidth="1"/>
    <col min="4875" max="4875" width="33.140625" style="1" customWidth="1"/>
    <col min="4876" max="4879" width="14.7109375" style="1" customWidth="1"/>
    <col min="4880" max="5127" width="9.140625" style="1"/>
    <col min="5128" max="5128" width="5.28515625" style="1" customWidth="1"/>
    <col min="5129" max="5129" width="15.140625" style="1" customWidth="1"/>
    <col min="5130" max="5130" width="39.42578125" style="1" customWidth="1"/>
    <col min="5131" max="5131" width="33.140625" style="1" customWidth="1"/>
    <col min="5132" max="5135" width="14.7109375" style="1" customWidth="1"/>
    <col min="5136" max="5383" width="9.140625" style="1"/>
    <col min="5384" max="5384" width="5.28515625" style="1" customWidth="1"/>
    <col min="5385" max="5385" width="15.140625" style="1" customWidth="1"/>
    <col min="5386" max="5386" width="39.42578125" style="1" customWidth="1"/>
    <col min="5387" max="5387" width="33.140625" style="1" customWidth="1"/>
    <col min="5388" max="5391" width="14.7109375" style="1" customWidth="1"/>
    <col min="5392" max="5639" width="9.140625" style="1"/>
    <col min="5640" max="5640" width="5.28515625" style="1" customWidth="1"/>
    <col min="5641" max="5641" width="15.140625" style="1" customWidth="1"/>
    <col min="5642" max="5642" width="39.42578125" style="1" customWidth="1"/>
    <col min="5643" max="5643" width="33.140625" style="1" customWidth="1"/>
    <col min="5644" max="5647" width="14.7109375" style="1" customWidth="1"/>
    <col min="5648" max="5895" width="9.140625" style="1"/>
    <col min="5896" max="5896" width="5.28515625" style="1" customWidth="1"/>
    <col min="5897" max="5897" width="15.140625" style="1" customWidth="1"/>
    <col min="5898" max="5898" width="39.42578125" style="1" customWidth="1"/>
    <col min="5899" max="5899" width="33.140625" style="1" customWidth="1"/>
    <col min="5900" max="5903" width="14.7109375" style="1" customWidth="1"/>
    <col min="5904" max="6151" width="9.140625" style="1"/>
    <col min="6152" max="6152" width="5.28515625" style="1" customWidth="1"/>
    <col min="6153" max="6153" width="15.140625" style="1" customWidth="1"/>
    <col min="6154" max="6154" width="39.42578125" style="1" customWidth="1"/>
    <col min="6155" max="6155" width="33.140625" style="1" customWidth="1"/>
    <col min="6156" max="6159" width="14.7109375" style="1" customWidth="1"/>
    <col min="6160" max="6407" width="9.140625" style="1"/>
    <col min="6408" max="6408" width="5.28515625" style="1" customWidth="1"/>
    <col min="6409" max="6409" width="15.140625" style="1" customWidth="1"/>
    <col min="6410" max="6410" width="39.42578125" style="1" customWidth="1"/>
    <col min="6411" max="6411" width="33.140625" style="1" customWidth="1"/>
    <col min="6412" max="6415" width="14.7109375" style="1" customWidth="1"/>
    <col min="6416" max="6663" width="9.140625" style="1"/>
    <col min="6664" max="6664" width="5.28515625" style="1" customWidth="1"/>
    <col min="6665" max="6665" width="15.140625" style="1" customWidth="1"/>
    <col min="6666" max="6666" width="39.42578125" style="1" customWidth="1"/>
    <col min="6667" max="6667" width="33.140625" style="1" customWidth="1"/>
    <col min="6668" max="6671" width="14.7109375" style="1" customWidth="1"/>
    <col min="6672" max="6919" width="9.140625" style="1"/>
    <col min="6920" max="6920" width="5.28515625" style="1" customWidth="1"/>
    <col min="6921" max="6921" width="15.140625" style="1" customWidth="1"/>
    <col min="6922" max="6922" width="39.42578125" style="1" customWidth="1"/>
    <col min="6923" max="6923" width="33.140625" style="1" customWidth="1"/>
    <col min="6924" max="6927" width="14.7109375" style="1" customWidth="1"/>
    <col min="6928" max="7175" width="9.140625" style="1"/>
    <col min="7176" max="7176" width="5.28515625" style="1" customWidth="1"/>
    <col min="7177" max="7177" width="15.140625" style="1" customWidth="1"/>
    <col min="7178" max="7178" width="39.42578125" style="1" customWidth="1"/>
    <col min="7179" max="7179" width="33.140625" style="1" customWidth="1"/>
    <col min="7180" max="7183" width="14.7109375" style="1" customWidth="1"/>
    <col min="7184" max="7431" width="9.140625" style="1"/>
    <col min="7432" max="7432" width="5.28515625" style="1" customWidth="1"/>
    <col min="7433" max="7433" width="15.140625" style="1" customWidth="1"/>
    <col min="7434" max="7434" width="39.42578125" style="1" customWidth="1"/>
    <col min="7435" max="7435" width="33.140625" style="1" customWidth="1"/>
    <col min="7436" max="7439" width="14.7109375" style="1" customWidth="1"/>
    <col min="7440" max="7687" width="9.140625" style="1"/>
    <col min="7688" max="7688" width="5.28515625" style="1" customWidth="1"/>
    <col min="7689" max="7689" width="15.140625" style="1" customWidth="1"/>
    <col min="7690" max="7690" width="39.42578125" style="1" customWidth="1"/>
    <col min="7691" max="7691" width="33.140625" style="1" customWidth="1"/>
    <col min="7692" max="7695" width="14.7109375" style="1" customWidth="1"/>
    <col min="7696" max="7943" width="9.140625" style="1"/>
    <col min="7944" max="7944" width="5.28515625" style="1" customWidth="1"/>
    <col min="7945" max="7945" width="15.140625" style="1" customWidth="1"/>
    <col min="7946" max="7946" width="39.42578125" style="1" customWidth="1"/>
    <col min="7947" max="7947" width="33.140625" style="1" customWidth="1"/>
    <col min="7948" max="7951" width="14.7109375" style="1" customWidth="1"/>
    <col min="7952" max="8199" width="9.140625" style="1"/>
    <col min="8200" max="8200" width="5.28515625" style="1" customWidth="1"/>
    <col min="8201" max="8201" width="15.140625" style="1" customWidth="1"/>
    <col min="8202" max="8202" width="39.42578125" style="1" customWidth="1"/>
    <col min="8203" max="8203" width="33.140625" style="1" customWidth="1"/>
    <col min="8204" max="8207" width="14.7109375" style="1" customWidth="1"/>
    <col min="8208" max="8455" width="9.140625" style="1"/>
    <col min="8456" max="8456" width="5.28515625" style="1" customWidth="1"/>
    <col min="8457" max="8457" width="15.140625" style="1" customWidth="1"/>
    <col min="8458" max="8458" width="39.42578125" style="1" customWidth="1"/>
    <col min="8459" max="8459" width="33.140625" style="1" customWidth="1"/>
    <col min="8460" max="8463" width="14.7109375" style="1" customWidth="1"/>
    <col min="8464" max="8711" width="9.140625" style="1"/>
    <col min="8712" max="8712" width="5.28515625" style="1" customWidth="1"/>
    <col min="8713" max="8713" width="15.140625" style="1" customWidth="1"/>
    <col min="8714" max="8714" width="39.42578125" style="1" customWidth="1"/>
    <col min="8715" max="8715" width="33.140625" style="1" customWidth="1"/>
    <col min="8716" max="8719" width="14.7109375" style="1" customWidth="1"/>
    <col min="8720" max="8967" width="9.140625" style="1"/>
    <col min="8968" max="8968" width="5.28515625" style="1" customWidth="1"/>
    <col min="8969" max="8969" width="15.140625" style="1" customWidth="1"/>
    <col min="8970" max="8970" width="39.42578125" style="1" customWidth="1"/>
    <col min="8971" max="8971" width="33.140625" style="1" customWidth="1"/>
    <col min="8972" max="8975" width="14.7109375" style="1" customWidth="1"/>
    <col min="8976" max="9223" width="9.140625" style="1"/>
    <col min="9224" max="9224" width="5.28515625" style="1" customWidth="1"/>
    <col min="9225" max="9225" width="15.140625" style="1" customWidth="1"/>
    <col min="9226" max="9226" width="39.42578125" style="1" customWidth="1"/>
    <col min="9227" max="9227" width="33.140625" style="1" customWidth="1"/>
    <col min="9228" max="9231" width="14.7109375" style="1" customWidth="1"/>
    <col min="9232" max="9479" width="9.140625" style="1"/>
    <col min="9480" max="9480" width="5.28515625" style="1" customWidth="1"/>
    <col min="9481" max="9481" width="15.140625" style="1" customWidth="1"/>
    <col min="9482" max="9482" width="39.42578125" style="1" customWidth="1"/>
    <col min="9483" max="9483" width="33.140625" style="1" customWidth="1"/>
    <col min="9484" max="9487" width="14.7109375" style="1" customWidth="1"/>
    <col min="9488" max="9735" width="9.140625" style="1"/>
    <col min="9736" max="9736" width="5.28515625" style="1" customWidth="1"/>
    <col min="9737" max="9737" width="15.140625" style="1" customWidth="1"/>
    <col min="9738" max="9738" width="39.42578125" style="1" customWidth="1"/>
    <col min="9739" max="9739" width="33.140625" style="1" customWidth="1"/>
    <col min="9740" max="9743" width="14.7109375" style="1" customWidth="1"/>
    <col min="9744" max="9991" width="9.140625" style="1"/>
    <col min="9992" max="9992" width="5.28515625" style="1" customWidth="1"/>
    <col min="9993" max="9993" width="15.140625" style="1" customWidth="1"/>
    <col min="9994" max="9994" width="39.42578125" style="1" customWidth="1"/>
    <col min="9995" max="9995" width="33.140625" style="1" customWidth="1"/>
    <col min="9996" max="9999" width="14.7109375" style="1" customWidth="1"/>
    <col min="10000" max="10247" width="9.140625" style="1"/>
    <col min="10248" max="10248" width="5.28515625" style="1" customWidth="1"/>
    <col min="10249" max="10249" width="15.140625" style="1" customWidth="1"/>
    <col min="10250" max="10250" width="39.42578125" style="1" customWidth="1"/>
    <col min="10251" max="10251" width="33.140625" style="1" customWidth="1"/>
    <col min="10252" max="10255" width="14.7109375" style="1" customWidth="1"/>
    <col min="10256" max="10503" width="9.140625" style="1"/>
    <col min="10504" max="10504" width="5.28515625" style="1" customWidth="1"/>
    <col min="10505" max="10505" width="15.140625" style="1" customWidth="1"/>
    <col min="10506" max="10506" width="39.42578125" style="1" customWidth="1"/>
    <col min="10507" max="10507" width="33.140625" style="1" customWidth="1"/>
    <col min="10508" max="10511" width="14.7109375" style="1" customWidth="1"/>
    <col min="10512" max="10759" width="9.140625" style="1"/>
    <col min="10760" max="10760" width="5.28515625" style="1" customWidth="1"/>
    <col min="10761" max="10761" width="15.140625" style="1" customWidth="1"/>
    <col min="10762" max="10762" width="39.42578125" style="1" customWidth="1"/>
    <col min="10763" max="10763" width="33.140625" style="1" customWidth="1"/>
    <col min="10764" max="10767" width="14.7109375" style="1" customWidth="1"/>
    <col min="10768" max="11015" width="9.140625" style="1"/>
    <col min="11016" max="11016" width="5.28515625" style="1" customWidth="1"/>
    <col min="11017" max="11017" width="15.140625" style="1" customWidth="1"/>
    <col min="11018" max="11018" width="39.42578125" style="1" customWidth="1"/>
    <col min="11019" max="11019" width="33.140625" style="1" customWidth="1"/>
    <col min="11020" max="11023" width="14.7109375" style="1" customWidth="1"/>
    <col min="11024" max="11271" width="9.140625" style="1"/>
    <col min="11272" max="11272" width="5.28515625" style="1" customWidth="1"/>
    <col min="11273" max="11273" width="15.140625" style="1" customWidth="1"/>
    <col min="11274" max="11274" width="39.42578125" style="1" customWidth="1"/>
    <col min="11275" max="11275" width="33.140625" style="1" customWidth="1"/>
    <col min="11276" max="11279" width="14.7109375" style="1" customWidth="1"/>
    <col min="11280" max="11527" width="9.140625" style="1"/>
    <col min="11528" max="11528" width="5.28515625" style="1" customWidth="1"/>
    <col min="11529" max="11529" width="15.140625" style="1" customWidth="1"/>
    <col min="11530" max="11530" width="39.42578125" style="1" customWidth="1"/>
    <col min="11531" max="11531" width="33.140625" style="1" customWidth="1"/>
    <col min="11532" max="11535" width="14.7109375" style="1" customWidth="1"/>
    <col min="11536" max="11783" width="9.140625" style="1"/>
    <col min="11784" max="11784" width="5.28515625" style="1" customWidth="1"/>
    <col min="11785" max="11785" width="15.140625" style="1" customWidth="1"/>
    <col min="11786" max="11786" width="39.42578125" style="1" customWidth="1"/>
    <col min="11787" max="11787" width="33.140625" style="1" customWidth="1"/>
    <col min="11788" max="11791" width="14.7109375" style="1" customWidth="1"/>
    <col min="11792" max="12039" width="9.140625" style="1"/>
    <col min="12040" max="12040" width="5.28515625" style="1" customWidth="1"/>
    <col min="12041" max="12041" width="15.140625" style="1" customWidth="1"/>
    <col min="12042" max="12042" width="39.42578125" style="1" customWidth="1"/>
    <col min="12043" max="12043" width="33.140625" style="1" customWidth="1"/>
    <col min="12044" max="12047" width="14.7109375" style="1" customWidth="1"/>
    <col min="12048" max="12295" width="9.140625" style="1"/>
    <col min="12296" max="12296" width="5.28515625" style="1" customWidth="1"/>
    <col min="12297" max="12297" width="15.140625" style="1" customWidth="1"/>
    <col min="12298" max="12298" width="39.42578125" style="1" customWidth="1"/>
    <col min="12299" max="12299" width="33.140625" style="1" customWidth="1"/>
    <col min="12300" max="12303" width="14.7109375" style="1" customWidth="1"/>
    <col min="12304" max="12551" width="9.140625" style="1"/>
    <col min="12552" max="12552" width="5.28515625" style="1" customWidth="1"/>
    <col min="12553" max="12553" width="15.140625" style="1" customWidth="1"/>
    <col min="12554" max="12554" width="39.42578125" style="1" customWidth="1"/>
    <col min="12555" max="12555" width="33.140625" style="1" customWidth="1"/>
    <col min="12556" max="12559" width="14.7109375" style="1" customWidth="1"/>
    <col min="12560" max="12807" width="9.140625" style="1"/>
    <col min="12808" max="12808" width="5.28515625" style="1" customWidth="1"/>
    <col min="12809" max="12809" width="15.140625" style="1" customWidth="1"/>
    <col min="12810" max="12810" width="39.42578125" style="1" customWidth="1"/>
    <col min="12811" max="12811" width="33.140625" style="1" customWidth="1"/>
    <col min="12812" max="12815" width="14.7109375" style="1" customWidth="1"/>
    <col min="12816" max="13063" width="9.140625" style="1"/>
    <col min="13064" max="13064" width="5.28515625" style="1" customWidth="1"/>
    <col min="13065" max="13065" width="15.140625" style="1" customWidth="1"/>
    <col min="13066" max="13066" width="39.42578125" style="1" customWidth="1"/>
    <col min="13067" max="13067" width="33.140625" style="1" customWidth="1"/>
    <col min="13068" max="13071" width="14.7109375" style="1" customWidth="1"/>
    <col min="13072" max="13319" width="9.140625" style="1"/>
    <col min="13320" max="13320" width="5.28515625" style="1" customWidth="1"/>
    <col min="13321" max="13321" width="15.140625" style="1" customWidth="1"/>
    <col min="13322" max="13322" width="39.42578125" style="1" customWidth="1"/>
    <col min="13323" max="13323" width="33.140625" style="1" customWidth="1"/>
    <col min="13324" max="13327" width="14.7109375" style="1" customWidth="1"/>
    <col min="13328" max="13575" width="9.140625" style="1"/>
    <col min="13576" max="13576" width="5.28515625" style="1" customWidth="1"/>
    <col min="13577" max="13577" width="15.140625" style="1" customWidth="1"/>
    <col min="13578" max="13578" width="39.42578125" style="1" customWidth="1"/>
    <col min="13579" max="13579" width="33.140625" style="1" customWidth="1"/>
    <col min="13580" max="13583" width="14.7109375" style="1" customWidth="1"/>
    <col min="13584" max="13831" width="9.140625" style="1"/>
    <col min="13832" max="13832" width="5.28515625" style="1" customWidth="1"/>
    <col min="13833" max="13833" width="15.140625" style="1" customWidth="1"/>
    <col min="13834" max="13834" width="39.42578125" style="1" customWidth="1"/>
    <col min="13835" max="13835" width="33.140625" style="1" customWidth="1"/>
    <col min="13836" max="13839" width="14.7109375" style="1" customWidth="1"/>
    <col min="13840" max="14087" width="9.140625" style="1"/>
    <col min="14088" max="14088" width="5.28515625" style="1" customWidth="1"/>
    <col min="14089" max="14089" width="15.140625" style="1" customWidth="1"/>
    <col min="14090" max="14090" width="39.42578125" style="1" customWidth="1"/>
    <col min="14091" max="14091" width="33.140625" style="1" customWidth="1"/>
    <col min="14092" max="14095" width="14.7109375" style="1" customWidth="1"/>
    <col min="14096" max="14343" width="9.140625" style="1"/>
    <col min="14344" max="14344" width="5.28515625" style="1" customWidth="1"/>
    <col min="14345" max="14345" width="15.140625" style="1" customWidth="1"/>
    <col min="14346" max="14346" width="39.42578125" style="1" customWidth="1"/>
    <col min="14347" max="14347" width="33.140625" style="1" customWidth="1"/>
    <col min="14348" max="14351" width="14.7109375" style="1" customWidth="1"/>
    <col min="14352" max="14599" width="9.140625" style="1"/>
    <col min="14600" max="14600" width="5.28515625" style="1" customWidth="1"/>
    <col min="14601" max="14601" width="15.140625" style="1" customWidth="1"/>
    <col min="14602" max="14602" width="39.42578125" style="1" customWidth="1"/>
    <col min="14603" max="14603" width="33.140625" style="1" customWidth="1"/>
    <col min="14604" max="14607" width="14.7109375" style="1" customWidth="1"/>
    <col min="14608" max="14855" width="9.140625" style="1"/>
    <col min="14856" max="14856" width="5.28515625" style="1" customWidth="1"/>
    <col min="14857" max="14857" width="15.140625" style="1" customWidth="1"/>
    <col min="14858" max="14858" width="39.42578125" style="1" customWidth="1"/>
    <col min="14859" max="14859" width="33.140625" style="1" customWidth="1"/>
    <col min="14860" max="14863" width="14.7109375" style="1" customWidth="1"/>
    <col min="14864" max="15111" width="9.140625" style="1"/>
    <col min="15112" max="15112" width="5.28515625" style="1" customWidth="1"/>
    <col min="15113" max="15113" width="15.140625" style="1" customWidth="1"/>
    <col min="15114" max="15114" width="39.42578125" style="1" customWidth="1"/>
    <col min="15115" max="15115" width="33.140625" style="1" customWidth="1"/>
    <col min="15116" max="15119" width="14.7109375" style="1" customWidth="1"/>
    <col min="15120" max="15367" width="9.140625" style="1"/>
    <col min="15368" max="15368" width="5.28515625" style="1" customWidth="1"/>
    <col min="15369" max="15369" width="15.140625" style="1" customWidth="1"/>
    <col min="15370" max="15370" width="39.42578125" style="1" customWidth="1"/>
    <col min="15371" max="15371" width="33.140625" style="1" customWidth="1"/>
    <col min="15372" max="15375" width="14.7109375" style="1" customWidth="1"/>
    <col min="15376" max="15623" width="9.140625" style="1"/>
    <col min="15624" max="15624" width="5.28515625" style="1" customWidth="1"/>
    <col min="15625" max="15625" width="15.140625" style="1" customWidth="1"/>
    <col min="15626" max="15626" width="39.42578125" style="1" customWidth="1"/>
    <col min="15627" max="15627" width="33.140625" style="1" customWidth="1"/>
    <col min="15628" max="15631" width="14.7109375" style="1" customWidth="1"/>
    <col min="15632" max="15879" width="9.140625" style="1"/>
    <col min="15880" max="15880" width="5.28515625" style="1" customWidth="1"/>
    <col min="15881" max="15881" width="15.140625" style="1" customWidth="1"/>
    <col min="15882" max="15882" width="39.42578125" style="1" customWidth="1"/>
    <col min="15883" max="15883" width="33.140625" style="1" customWidth="1"/>
    <col min="15884" max="15887" width="14.7109375" style="1" customWidth="1"/>
    <col min="15888" max="16135" width="9.140625" style="1"/>
    <col min="16136" max="16136" width="5.28515625" style="1" customWidth="1"/>
    <col min="16137" max="16137" width="15.140625" style="1" customWidth="1"/>
    <col min="16138" max="16138" width="39.42578125" style="1" customWidth="1"/>
    <col min="16139" max="16139" width="33.140625" style="1" customWidth="1"/>
    <col min="16140" max="16143" width="14.7109375" style="1" customWidth="1"/>
    <col min="16144" max="16384" width="9.140625" style="1"/>
  </cols>
  <sheetData>
    <row r="1" spans="2:18" ht="52.5" customHeight="1" x14ac:dyDescent="0.2">
      <c r="B1" s="17" t="s">
        <v>28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Q1" s="2"/>
    </row>
    <row r="2" spans="2:18" ht="37.5" customHeight="1" x14ac:dyDescent="0.2">
      <c r="B2" s="18" t="s">
        <v>20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2:18" ht="21" customHeight="1" x14ac:dyDescent="0.2">
      <c r="B3" s="13" t="s">
        <v>0</v>
      </c>
      <c r="C3" s="10" t="s">
        <v>1</v>
      </c>
      <c r="D3" s="10" t="s">
        <v>2</v>
      </c>
      <c r="E3" s="15" t="s">
        <v>3</v>
      </c>
      <c r="F3" s="15"/>
      <c r="G3" s="15"/>
      <c r="H3" s="15"/>
      <c r="I3" s="15"/>
      <c r="J3" s="15"/>
      <c r="K3" s="15"/>
      <c r="L3" s="15"/>
      <c r="M3" s="15"/>
      <c r="N3" s="15"/>
      <c r="O3" s="16"/>
    </row>
    <row r="4" spans="2:18" ht="15.75" customHeight="1" x14ac:dyDescent="0.2">
      <c r="B4" s="14"/>
      <c r="C4" s="12"/>
      <c r="D4" s="12"/>
      <c r="E4" s="8">
        <v>2019</v>
      </c>
      <c r="F4" s="8">
        <v>2020</v>
      </c>
      <c r="G4" s="8">
        <v>2021</v>
      </c>
      <c r="H4" s="8">
        <v>2022</v>
      </c>
      <c r="I4" s="8">
        <v>2023</v>
      </c>
      <c r="J4" s="8">
        <v>2024</v>
      </c>
      <c r="K4" s="8">
        <v>2025</v>
      </c>
      <c r="L4" s="8">
        <v>2026</v>
      </c>
      <c r="M4" s="8">
        <v>2027</v>
      </c>
      <c r="N4" s="8">
        <v>2028</v>
      </c>
      <c r="O4" s="8" t="s">
        <v>4</v>
      </c>
    </row>
    <row r="5" spans="2:18" s="4" customFormat="1" ht="18" customHeight="1" x14ac:dyDescent="0.2">
      <c r="B5" s="19" t="s">
        <v>5</v>
      </c>
      <c r="C5" s="19" t="s">
        <v>21</v>
      </c>
      <c r="D5" s="5" t="s">
        <v>6</v>
      </c>
      <c r="E5" s="3">
        <f>SUM(E7:E11)</f>
        <v>75803.39</v>
      </c>
      <c r="F5" s="3">
        <f t="shared" ref="F5:N5" si="0">SUM(F7:F11)</f>
        <v>73279.64</v>
      </c>
      <c r="G5" s="3">
        <f t="shared" si="0"/>
        <v>88989.849999999991</v>
      </c>
      <c r="H5" s="3">
        <f t="shared" si="0"/>
        <v>96926.34</v>
      </c>
      <c r="I5" s="3">
        <f t="shared" si="0"/>
        <v>130400.58817999999</v>
      </c>
      <c r="J5" s="3">
        <f t="shared" si="0"/>
        <v>111134.7</v>
      </c>
      <c r="K5" s="3">
        <f t="shared" si="0"/>
        <v>143772.29784000001</v>
      </c>
      <c r="L5" s="3">
        <f t="shared" si="0"/>
        <v>280236.81</v>
      </c>
      <c r="M5" s="3">
        <f t="shared" si="0"/>
        <v>236922.93999999997</v>
      </c>
      <c r="N5" s="3">
        <f t="shared" si="0"/>
        <v>236922.93999999997</v>
      </c>
      <c r="O5" s="3">
        <f>O7+O8+O9+O10+O11</f>
        <v>1474389.49602</v>
      </c>
    </row>
    <row r="6" spans="2:18" s="4" customFormat="1" ht="18" customHeight="1" x14ac:dyDescent="0.2">
      <c r="B6" s="19"/>
      <c r="C6" s="19"/>
      <c r="D6" s="5" t="s">
        <v>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2:18" s="4" customFormat="1" ht="18" customHeight="1" x14ac:dyDescent="0.2">
      <c r="B7" s="19"/>
      <c r="C7" s="19"/>
      <c r="D7" s="5" t="s">
        <v>8</v>
      </c>
      <c r="E7" s="3">
        <f>E14+E21+E28+E35+E42+E49</f>
        <v>0</v>
      </c>
      <c r="F7" s="3">
        <f t="shared" ref="F7:N7" si="1">F14+F21+F28+F35+F42+F49</f>
        <v>0</v>
      </c>
      <c r="G7" s="3">
        <f t="shared" si="1"/>
        <v>0</v>
      </c>
      <c r="H7" s="3">
        <f t="shared" si="1"/>
        <v>0</v>
      </c>
      <c r="I7" s="3">
        <f t="shared" si="1"/>
        <v>796.76</v>
      </c>
      <c r="J7" s="3">
        <f t="shared" si="1"/>
        <v>0</v>
      </c>
      <c r="K7" s="3">
        <f t="shared" si="1"/>
        <v>0</v>
      </c>
      <c r="L7" s="3">
        <f t="shared" si="1"/>
        <v>0</v>
      </c>
      <c r="M7" s="3">
        <f t="shared" si="1"/>
        <v>0</v>
      </c>
      <c r="N7" s="3">
        <f t="shared" si="1"/>
        <v>0</v>
      </c>
      <c r="O7" s="3">
        <f t="shared" ref="O7:O12" si="2">SUM(E7:N7)</f>
        <v>796.76</v>
      </c>
    </row>
    <row r="8" spans="2:18" s="4" customFormat="1" ht="18" customHeight="1" x14ac:dyDescent="0.2">
      <c r="B8" s="19"/>
      <c r="C8" s="19"/>
      <c r="D8" s="5" t="s">
        <v>9</v>
      </c>
      <c r="E8" s="3">
        <f>E15+E22+E29+E36+E43+E50</f>
        <v>0</v>
      </c>
      <c r="F8" s="3">
        <f t="shared" ref="F8:N8" si="3">F15+F22+F29+F36+F43+F50</f>
        <v>0</v>
      </c>
      <c r="G8" s="3">
        <f t="shared" si="3"/>
        <v>6000</v>
      </c>
      <c r="H8" s="3">
        <f t="shared" si="3"/>
        <v>243.5</v>
      </c>
      <c r="I8" s="3">
        <f t="shared" si="3"/>
        <v>197.89</v>
      </c>
      <c r="J8" s="3">
        <f t="shared" si="3"/>
        <v>130.1</v>
      </c>
      <c r="K8" s="3">
        <f t="shared" si="3"/>
        <v>166.8</v>
      </c>
      <c r="L8" s="3">
        <f t="shared" si="3"/>
        <v>124.7</v>
      </c>
      <c r="M8" s="3">
        <f t="shared" si="3"/>
        <v>0</v>
      </c>
      <c r="N8" s="3">
        <f t="shared" si="3"/>
        <v>0</v>
      </c>
      <c r="O8" s="3">
        <f t="shared" si="2"/>
        <v>6862.9900000000007</v>
      </c>
    </row>
    <row r="9" spans="2:18" s="4" customFormat="1" ht="18" customHeight="1" x14ac:dyDescent="0.2">
      <c r="B9" s="19"/>
      <c r="C9" s="19"/>
      <c r="D9" s="5" t="s">
        <v>10</v>
      </c>
      <c r="E9" s="3">
        <f>E16+E23+E30+E37+E44</f>
        <v>75803.39</v>
      </c>
      <c r="F9" s="3">
        <f t="shared" ref="F9:N9" si="4">F16+F23+F30+F37+F44</f>
        <v>73279.64</v>
      </c>
      <c r="G9" s="3">
        <f t="shared" si="4"/>
        <v>82989.849999999991</v>
      </c>
      <c r="H9" s="3">
        <f t="shared" si="4"/>
        <v>96682.84</v>
      </c>
      <c r="I9" s="3">
        <f t="shared" si="4"/>
        <v>129405.93818</v>
      </c>
      <c r="J9" s="3">
        <f t="shared" si="4"/>
        <v>111004.59999999999</v>
      </c>
      <c r="K9" s="3">
        <f t="shared" si="4"/>
        <v>141683.80284000002</v>
      </c>
      <c r="L9" s="3">
        <f t="shared" si="4"/>
        <v>0</v>
      </c>
      <c r="M9" s="3">
        <f t="shared" si="4"/>
        <v>0</v>
      </c>
      <c r="N9" s="3">
        <f t="shared" si="4"/>
        <v>0</v>
      </c>
      <c r="O9" s="3">
        <f t="shared" si="2"/>
        <v>710850.06102000002</v>
      </c>
    </row>
    <row r="10" spans="2:18" s="4" customFormat="1" ht="22.5" customHeight="1" x14ac:dyDescent="0.2">
      <c r="B10" s="19"/>
      <c r="C10" s="19"/>
      <c r="D10" s="5" t="s">
        <v>24</v>
      </c>
      <c r="E10" s="3">
        <f>E17+E31+E51</f>
        <v>0</v>
      </c>
      <c r="F10" s="3">
        <f t="shared" ref="F10:N10" si="5">F17+F31+F51</f>
        <v>0</v>
      </c>
      <c r="G10" s="3">
        <f t="shared" si="5"/>
        <v>0</v>
      </c>
      <c r="H10" s="3">
        <f t="shared" si="5"/>
        <v>0</v>
      </c>
      <c r="I10" s="3">
        <f t="shared" si="5"/>
        <v>0</v>
      </c>
      <c r="J10" s="3">
        <f t="shared" si="5"/>
        <v>0</v>
      </c>
      <c r="K10" s="3">
        <f t="shared" si="5"/>
        <v>0</v>
      </c>
      <c r="L10" s="3">
        <f t="shared" si="5"/>
        <v>278527.49</v>
      </c>
      <c r="M10" s="3">
        <f t="shared" si="5"/>
        <v>236922.93999999997</v>
      </c>
      <c r="N10" s="3">
        <f t="shared" si="5"/>
        <v>236922.93999999997</v>
      </c>
      <c r="O10" s="3">
        <f t="shared" si="2"/>
        <v>752373.36999999988</v>
      </c>
    </row>
    <row r="11" spans="2:18" s="4" customFormat="1" ht="18" customHeight="1" x14ac:dyDescent="0.2">
      <c r="B11" s="19"/>
      <c r="C11" s="19"/>
      <c r="D11" s="5" t="s">
        <v>12</v>
      </c>
      <c r="E11" s="3">
        <f t="shared" ref="E11:N11" si="6">E18+E25+E32+E39+E46+E52</f>
        <v>0</v>
      </c>
      <c r="F11" s="3">
        <f t="shared" si="6"/>
        <v>0</v>
      </c>
      <c r="G11" s="3">
        <f t="shared" si="6"/>
        <v>0</v>
      </c>
      <c r="H11" s="3">
        <f t="shared" si="6"/>
        <v>0</v>
      </c>
      <c r="I11" s="3">
        <f t="shared" si="6"/>
        <v>0</v>
      </c>
      <c r="J11" s="3">
        <f t="shared" si="6"/>
        <v>0</v>
      </c>
      <c r="K11" s="3">
        <f t="shared" si="6"/>
        <v>1921.6949999999999</v>
      </c>
      <c r="L11" s="3">
        <f>L18+L25+L32+L39+L46+L52</f>
        <v>1584.6200000000001</v>
      </c>
      <c r="M11" s="3">
        <f t="shared" si="6"/>
        <v>0</v>
      </c>
      <c r="N11" s="3">
        <f t="shared" si="6"/>
        <v>0</v>
      </c>
      <c r="O11" s="3">
        <f t="shared" si="2"/>
        <v>3506.3150000000001</v>
      </c>
    </row>
    <row r="12" spans="2:18" s="4" customFormat="1" ht="18" customHeight="1" x14ac:dyDescent="0.2">
      <c r="B12" s="9" t="s">
        <v>14</v>
      </c>
      <c r="C12" s="10" t="s">
        <v>22</v>
      </c>
      <c r="D12" s="5" t="s">
        <v>6</v>
      </c>
      <c r="E12" s="3">
        <f>SUM(E14:E18)</f>
        <v>8219.17</v>
      </c>
      <c r="F12" s="3">
        <f t="shared" ref="F12:N12" si="7">SUM(F14:F18)</f>
        <v>3457.36</v>
      </c>
      <c r="G12" s="3">
        <f t="shared" si="7"/>
        <v>8219.17</v>
      </c>
      <c r="H12" s="3">
        <f t="shared" si="7"/>
        <v>9383.0400000000009</v>
      </c>
      <c r="I12" s="3">
        <f t="shared" si="7"/>
        <v>7206.89</v>
      </c>
      <c r="J12" s="3">
        <f t="shared" si="7"/>
        <v>8578.06</v>
      </c>
      <c r="K12" s="3">
        <f t="shared" si="7"/>
        <v>8686.01</v>
      </c>
      <c r="L12" s="3">
        <f>SUM(L14:L18)</f>
        <v>12701.25</v>
      </c>
      <c r="M12" s="3">
        <f t="shared" si="7"/>
        <v>10726.15</v>
      </c>
      <c r="N12" s="3">
        <f t="shared" si="7"/>
        <v>10726.15</v>
      </c>
      <c r="O12" s="3">
        <f t="shared" si="2"/>
        <v>87903.25</v>
      </c>
      <c r="R12" s="3"/>
    </row>
    <row r="13" spans="2:18" ht="18" customHeight="1" x14ac:dyDescent="0.2">
      <c r="B13" s="9"/>
      <c r="C13" s="11"/>
      <c r="D13" s="6" t="s">
        <v>7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>
        <f t="shared" ref="O13:O15" si="8">SUM(E13:I13)</f>
        <v>0</v>
      </c>
    </row>
    <row r="14" spans="2:18" ht="18" customHeight="1" x14ac:dyDescent="0.2">
      <c r="B14" s="9"/>
      <c r="C14" s="11"/>
      <c r="D14" s="6" t="s">
        <v>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f t="shared" si="8"/>
        <v>0</v>
      </c>
    </row>
    <row r="15" spans="2:18" ht="18" customHeight="1" x14ac:dyDescent="0.2">
      <c r="B15" s="9"/>
      <c r="C15" s="11"/>
      <c r="D15" s="6" t="s">
        <v>9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f t="shared" si="8"/>
        <v>0</v>
      </c>
    </row>
    <row r="16" spans="2:18" ht="18" customHeight="1" x14ac:dyDescent="0.2">
      <c r="B16" s="9"/>
      <c r="C16" s="11"/>
      <c r="D16" s="6" t="s">
        <v>10</v>
      </c>
      <c r="E16" s="7">
        <v>8219.17</v>
      </c>
      <c r="F16" s="7">
        <v>3457.36</v>
      </c>
      <c r="G16" s="7">
        <v>8219.17</v>
      </c>
      <c r="H16" s="7">
        <v>9383.0400000000009</v>
      </c>
      <c r="I16" s="7">
        <v>7206.89</v>
      </c>
      <c r="J16" s="7">
        <v>8578.06</v>
      </c>
      <c r="K16" s="7">
        <v>8686.01</v>
      </c>
      <c r="L16" s="7">
        <v>0</v>
      </c>
      <c r="M16" s="7">
        <v>0</v>
      </c>
      <c r="N16" s="7">
        <v>0</v>
      </c>
      <c r="O16" s="3">
        <f>SUM(E16:N16)</f>
        <v>53749.700000000004</v>
      </c>
    </row>
    <row r="17" spans="2:15" ht="18" customHeight="1" x14ac:dyDescent="0.2">
      <c r="B17" s="9"/>
      <c r="C17" s="11"/>
      <c r="D17" s="6" t="s">
        <v>24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f>10283.47+442.68+780.71</f>
        <v>11506.86</v>
      </c>
      <c r="M17" s="7">
        <v>10726.15</v>
      </c>
      <c r="N17" s="7">
        <v>10726.15</v>
      </c>
      <c r="O17" s="7">
        <f>SUM(E17:N17)</f>
        <v>32959.160000000003</v>
      </c>
    </row>
    <row r="18" spans="2:15" ht="18" customHeight="1" x14ac:dyDescent="0.2">
      <c r="B18" s="9"/>
      <c r="C18" s="12"/>
      <c r="D18" s="6" t="s">
        <v>12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1194.3900000000001</v>
      </c>
      <c r="M18" s="7">
        <v>0</v>
      </c>
      <c r="N18" s="7">
        <v>0</v>
      </c>
      <c r="O18" s="7">
        <f>SUM(E18:N18)</f>
        <v>1194.3900000000001</v>
      </c>
    </row>
    <row r="19" spans="2:15" s="4" customFormat="1" ht="18" customHeight="1" x14ac:dyDescent="0.2">
      <c r="B19" s="9" t="s">
        <v>15</v>
      </c>
      <c r="C19" s="10" t="s">
        <v>13</v>
      </c>
      <c r="D19" s="5" t="s">
        <v>6</v>
      </c>
      <c r="E19" s="3">
        <f t="shared" ref="E19:J19" si="9">SUM(E20:E25)</f>
        <v>0</v>
      </c>
      <c r="F19" s="3">
        <f t="shared" si="9"/>
        <v>0</v>
      </c>
      <c r="G19" s="3">
        <f t="shared" si="9"/>
        <v>0</v>
      </c>
      <c r="H19" s="3">
        <f t="shared" si="9"/>
        <v>0</v>
      </c>
      <c r="I19" s="3">
        <f t="shared" si="9"/>
        <v>0</v>
      </c>
      <c r="J19" s="3">
        <f t="shared" si="9"/>
        <v>0</v>
      </c>
      <c r="K19" s="3">
        <f t="shared" ref="K19:L19" si="10">SUM(K20:K25)</f>
        <v>0</v>
      </c>
      <c r="L19" s="3">
        <f t="shared" si="10"/>
        <v>0</v>
      </c>
      <c r="M19" s="3">
        <f t="shared" ref="M19:N19" si="11">SUM(M20:M25)</f>
        <v>0</v>
      </c>
      <c r="N19" s="3">
        <f t="shared" si="11"/>
        <v>0</v>
      </c>
      <c r="O19" s="3">
        <f>+E19+F19+G19+H19+I19</f>
        <v>0</v>
      </c>
    </row>
    <row r="20" spans="2:15" ht="18" customHeight="1" x14ac:dyDescent="0.2">
      <c r="B20" s="9"/>
      <c r="C20" s="11"/>
      <c r="D20" s="6" t="s">
        <v>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>
        <f t="shared" ref="O20:O25" si="12">+E20+F20+G20+H20+I20</f>
        <v>0</v>
      </c>
    </row>
    <row r="21" spans="2:15" ht="18" customHeight="1" x14ac:dyDescent="0.2">
      <c r="B21" s="9"/>
      <c r="C21" s="11"/>
      <c r="D21" s="6" t="s">
        <v>8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f t="shared" si="12"/>
        <v>0</v>
      </c>
    </row>
    <row r="22" spans="2:15" ht="18" customHeight="1" x14ac:dyDescent="0.2">
      <c r="B22" s="9"/>
      <c r="C22" s="11"/>
      <c r="D22" s="6" t="s">
        <v>9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f t="shared" si="12"/>
        <v>0</v>
      </c>
    </row>
    <row r="23" spans="2:15" ht="18" customHeight="1" x14ac:dyDescent="0.2">
      <c r="B23" s="9"/>
      <c r="C23" s="11"/>
      <c r="D23" s="6" t="s">
        <v>10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f t="shared" si="12"/>
        <v>0</v>
      </c>
    </row>
    <row r="24" spans="2:15" ht="18" hidden="1" customHeight="1" x14ac:dyDescent="0.2">
      <c r="B24" s="9"/>
      <c r="C24" s="11"/>
      <c r="D24" s="6" t="s">
        <v>11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f t="shared" si="12"/>
        <v>0</v>
      </c>
    </row>
    <row r="25" spans="2:15" ht="18" customHeight="1" x14ac:dyDescent="0.2">
      <c r="B25" s="9"/>
      <c r="C25" s="12"/>
      <c r="D25" s="6" t="s">
        <v>12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f t="shared" si="12"/>
        <v>0</v>
      </c>
    </row>
    <row r="26" spans="2:15" s="4" customFormat="1" ht="18" customHeight="1" x14ac:dyDescent="0.2">
      <c r="B26" s="9" t="s">
        <v>16</v>
      </c>
      <c r="C26" s="10" t="s">
        <v>25</v>
      </c>
      <c r="D26" s="5" t="s">
        <v>6</v>
      </c>
      <c r="E26" s="3">
        <f t="shared" ref="E26:I26" si="13">SUM(E27:E32)</f>
        <v>67584.22</v>
      </c>
      <c r="F26" s="3">
        <f t="shared" si="13"/>
        <v>69822.28</v>
      </c>
      <c r="G26" s="3">
        <f t="shared" si="13"/>
        <v>74770.679999999993</v>
      </c>
      <c r="H26" s="3">
        <f t="shared" si="13"/>
        <v>87543.3</v>
      </c>
      <c r="I26" s="3">
        <f t="shared" si="13"/>
        <v>120854.53</v>
      </c>
      <c r="J26" s="3">
        <f>J28+J29+J30+J31+J32</f>
        <v>102556.64</v>
      </c>
      <c r="K26" s="3">
        <f t="shared" ref="K26:L26" si="14">SUM(K27:K32)</f>
        <v>135086.28784</v>
      </c>
      <c r="L26" s="3">
        <f t="shared" si="14"/>
        <v>267535.56</v>
      </c>
      <c r="M26" s="3">
        <f t="shared" ref="M26:N26" si="15">SUM(M27:M32)</f>
        <v>226196.78999999998</v>
      </c>
      <c r="N26" s="3">
        <f t="shared" si="15"/>
        <v>226196.78999999998</v>
      </c>
      <c r="O26" s="3">
        <f>SUM(E26:N26)</f>
        <v>1378147.0778400002</v>
      </c>
    </row>
    <row r="27" spans="2:15" ht="18" customHeight="1" x14ac:dyDescent="0.2">
      <c r="B27" s="9"/>
      <c r="C27" s="11"/>
      <c r="D27" s="6" t="s">
        <v>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>
        <f t="shared" ref="O27:O34" si="16">SUM(E27:I27)</f>
        <v>0</v>
      </c>
    </row>
    <row r="28" spans="2:15" ht="18" customHeight="1" x14ac:dyDescent="0.2">
      <c r="B28" s="9"/>
      <c r="C28" s="11"/>
      <c r="D28" s="6" t="s">
        <v>8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f t="shared" si="16"/>
        <v>0</v>
      </c>
    </row>
    <row r="29" spans="2:15" ht="18" customHeight="1" x14ac:dyDescent="0.2">
      <c r="B29" s="9"/>
      <c r="C29" s="11"/>
      <c r="D29" s="6" t="s">
        <v>9</v>
      </c>
      <c r="E29" s="7">
        <v>0</v>
      </c>
      <c r="F29" s="7">
        <v>0</v>
      </c>
      <c r="G29" s="7">
        <v>0</v>
      </c>
      <c r="H29" s="7">
        <v>243.5</v>
      </c>
      <c r="I29" s="7">
        <v>111.6</v>
      </c>
      <c r="J29" s="7">
        <v>130.1</v>
      </c>
      <c r="K29" s="7">
        <v>166.8</v>
      </c>
      <c r="L29" s="7">
        <v>124.7</v>
      </c>
      <c r="M29" s="7">
        <v>0</v>
      </c>
      <c r="N29" s="7">
        <v>0</v>
      </c>
      <c r="O29" s="7">
        <f>J29+I29+H29+G29+F29+E29+L29+K29</f>
        <v>776.7</v>
      </c>
    </row>
    <row r="30" spans="2:15" ht="18" customHeight="1" x14ac:dyDescent="0.2">
      <c r="B30" s="9"/>
      <c r="C30" s="11"/>
      <c r="D30" s="6" t="s">
        <v>10</v>
      </c>
      <c r="E30" s="7">
        <v>67584.22</v>
      </c>
      <c r="F30" s="7">
        <v>69822.28</v>
      </c>
      <c r="G30" s="7">
        <v>74770.679999999993</v>
      </c>
      <c r="H30" s="7">
        <v>87299.8</v>
      </c>
      <c r="I30" s="7">
        <v>120742.93</v>
      </c>
      <c r="J30" s="7">
        <v>102426.54</v>
      </c>
      <c r="K30" s="7">
        <v>132997.79284000001</v>
      </c>
      <c r="L30" s="7">
        <v>0</v>
      </c>
      <c r="M30" s="7">
        <v>0</v>
      </c>
      <c r="N30" s="7">
        <v>0</v>
      </c>
      <c r="O30" s="7">
        <f>SUM(E30:N30)</f>
        <v>655644.24283999996</v>
      </c>
    </row>
    <row r="31" spans="2:15" ht="18" customHeight="1" x14ac:dyDescent="0.2">
      <c r="B31" s="9"/>
      <c r="C31" s="11"/>
      <c r="D31" s="6" t="s">
        <v>24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f>109722.27+157298.36</f>
        <v>267020.63</v>
      </c>
      <c r="M31" s="7">
        <f>108761.15+117435.64</f>
        <v>226196.78999999998</v>
      </c>
      <c r="N31" s="7">
        <f>108761.15+117435.64</f>
        <v>226196.78999999998</v>
      </c>
      <c r="O31" s="7">
        <f>SUM(E31:N31)</f>
        <v>719414.21</v>
      </c>
    </row>
    <row r="32" spans="2:15" ht="18" customHeight="1" x14ac:dyDescent="0.2">
      <c r="B32" s="9"/>
      <c r="C32" s="12"/>
      <c r="D32" s="6" t="s">
        <v>12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1921.6949999999999</v>
      </c>
      <c r="L32" s="7">
        <v>390.23</v>
      </c>
      <c r="M32" s="7">
        <v>0</v>
      </c>
      <c r="N32" s="7">
        <v>0</v>
      </c>
      <c r="O32" s="7">
        <f>SUM(E32:N32)</f>
        <v>2311.9250000000002</v>
      </c>
    </row>
    <row r="33" spans="2:15" s="4" customFormat="1" ht="18" customHeight="1" x14ac:dyDescent="0.2">
      <c r="B33" s="9" t="s">
        <v>26</v>
      </c>
      <c r="C33" s="10" t="s">
        <v>19</v>
      </c>
      <c r="D33" s="5" t="s">
        <v>6</v>
      </c>
      <c r="E33" s="3">
        <f t="shared" ref="E33:J33" si="17">SUM(E34:E39)</f>
        <v>0</v>
      </c>
      <c r="F33" s="3">
        <f t="shared" si="17"/>
        <v>0</v>
      </c>
      <c r="G33" s="3">
        <f t="shared" si="17"/>
        <v>6000</v>
      </c>
      <c r="H33" s="3">
        <f t="shared" si="17"/>
        <v>0</v>
      </c>
      <c r="I33" s="3">
        <f t="shared" si="17"/>
        <v>0</v>
      </c>
      <c r="J33" s="3">
        <f t="shared" si="17"/>
        <v>0</v>
      </c>
      <c r="K33" s="3">
        <f t="shared" ref="K33:L33" si="18">SUM(K34:K39)</f>
        <v>0</v>
      </c>
      <c r="L33" s="3">
        <f t="shared" si="18"/>
        <v>0</v>
      </c>
      <c r="M33" s="3">
        <f t="shared" ref="M33:N33" si="19">SUM(M34:M39)</f>
        <v>0</v>
      </c>
      <c r="N33" s="3">
        <f t="shared" si="19"/>
        <v>0</v>
      </c>
      <c r="O33" s="3">
        <f>SUM(E33:N33)</f>
        <v>6000</v>
      </c>
    </row>
    <row r="34" spans="2:15" ht="18" customHeight="1" x14ac:dyDescent="0.2">
      <c r="B34" s="9"/>
      <c r="C34" s="11"/>
      <c r="D34" s="6" t="s">
        <v>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>
        <f t="shared" si="16"/>
        <v>0</v>
      </c>
    </row>
    <row r="35" spans="2:15" ht="18" customHeight="1" x14ac:dyDescent="0.2">
      <c r="B35" s="9"/>
      <c r="C35" s="11"/>
      <c r="D35" s="6" t="s">
        <v>8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f>SUM(E35:N35)</f>
        <v>0</v>
      </c>
    </row>
    <row r="36" spans="2:15" ht="18" customHeight="1" x14ac:dyDescent="0.2">
      <c r="B36" s="9"/>
      <c r="C36" s="11"/>
      <c r="D36" s="6" t="s">
        <v>9</v>
      </c>
      <c r="E36" s="7">
        <v>0</v>
      </c>
      <c r="F36" s="7">
        <v>0</v>
      </c>
      <c r="G36" s="7">
        <v>6000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">
        <f>SUM(E36:N36)</f>
        <v>6000</v>
      </c>
    </row>
    <row r="37" spans="2:15" ht="18" customHeight="1" x14ac:dyDescent="0.2">
      <c r="B37" s="9"/>
      <c r="C37" s="11"/>
      <c r="D37" s="6" t="s">
        <v>10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f t="shared" ref="O37:O39" si="20">SUM(E37:N37)</f>
        <v>0</v>
      </c>
    </row>
    <row r="38" spans="2:15" ht="33" hidden="1" customHeight="1" x14ac:dyDescent="0.2">
      <c r="B38" s="9"/>
      <c r="C38" s="11"/>
      <c r="D38" s="6" t="s">
        <v>11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f t="shared" si="20"/>
        <v>0</v>
      </c>
    </row>
    <row r="39" spans="2:15" ht="18" customHeight="1" x14ac:dyDescent="0.2">
      <c r="B39" s="9"/>
      <c r="C39" s="12"/>
      <c r="D39" s="6" t="s">
        <v>12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f t="shared" si="20"/>
        <v>0</v>
      </c>
    </row>
    <row r="40" spans="2:15" s="4" customFormat="1" ht="18" customHeight="1" x14ac:dyDescent="0.2">
      <c r="B40" s="9" t="s">
        <v>27</v>
      </c>
      <c r="C40" s="10" t="s">
        <v>18</v>
      </c>
      <c r="D40" s="5" t="s">
        <v>6</v>
      </c>
      <c r="E40" s="3">
        <f t="shared" ref="E40:N40" si="21">SUM(E41:E46)</f>
        <v>0</v>
      </c>
      <c r="F40" s="3">
        <f t="shared" si="21"/>
        <v>0</v>
      </c>
      <c r="G40" s="3">
        <f t="shared" si="21"/>
        <v>0</v>
      </c>
      <c r="H40" s="3">
        <f t="shared" si="21"/>
        <v>0</v>
      </c>
      <c r="I40" s="3">
        <f t="shared" si="21"/>
        <v>2339.1681799999997</v>
      </c>
      <c r="J40" s="3">
        <f t="shared" si="21"/>
        <v>0</v>
      </c>
      <c r="K40" s="3">
        <f t="shared" si="21"/>
        <v>0</v>
      </c>
      <c r="L40" s="3">
        <f t="shared" si="21"/>
        <v>0</v>
      </c>
      <c r="M40" s="3">
        <f t="shared" si="21"/>
        <v>0</v>
      </c>
      <c r="N40" s="3">
        <f t="shared" si="21"/>
        <v>0</v>
      </c>
      <c r="O40" s="3">
        <f>SUM(E40:N40)</f>
        <v>2339.1681799999997</v>
      </c>
    </row>
    <row r="41" spans="2:15" ht="18" customHeight="1" x14ac:dyDescent="0.2">
      <c r="B41" s="9"/>
      <c r="C41" s="11"/>
      <c r="D41" s="6" t="s">
        <v>7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>
        <f t="shared" ref="O41:O46" si="22">SUM(E41:N41)</f>
        <v>0</v>
      </c>
    </row>
    <row r="42" spans="2:15" ht="18" customHeight="1" x14ac:dyDescent="0.2">
      <c r="B42" s="9"/>
      <c r="C42" s="11"/>
      <c r="D42" s="6" t="s">
        <v>8</v>
      </c>
      <c r="E42" s="7">
        <v>0</v>
      </c>
      <c r="F42" s="7">
        <v>0</v>
      </c>
      <c r="G42" s="7">
        <v>0</v>
      </c>
      <c r="H42" s="7">
        <v>0</v>
      </c>
      <c r="I42" s="7">
        <v>796.76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f t="shared" si="22"/>
        <v>796.76</v>
      </c>
    </row>
    <row r="43" spans="2:15" ht="18" customHeight="1" x14ac:dyDescent="0.2">
      <c r="B43" s="9"/>
      <c r="C43" s="11"/>
      <c r="D43" s="6" t="s">
        <v>9</v>
      </c>
      <c r="E43" s="7">
        <v>0</v>
      </c>
      <c r="F43" s="7">
        <v>0</v>
      </c>
      <c r="G43" s="7">
        <v>0</v>
      </c>
      <c r="H43" s="7">
        <v>0</v>
      </c>
      <c r="I43" s="7">
        <v>86.29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f t="shared" si="22"/>
        <v>86.29</v>
      </c>
    </row>
    <row r="44" spans="2:15" ht="18" customHeight="1" x14ac:dyDescent="0.2">
      <c r="B44" s="9"/>
      <c r="C44" s="11"/>
      <c r="D44" s="6" t="s">
        <v>10</v>
      </c>
      <c r="E44" s="7">
        <v>0</v>
      </c>
      <c r="F44" s="7">
        <v>0</v>
      </c>
      <c r="G44" s="7">
        <v>0</v>
      </c>
      <c r="H44" s="7">
        <v>0</v>
      </c>
      <c r="I44" s="7">
        <v>1456.1181799999999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f t="shared" si="22"/>
        <v>1456.1181799999999</v>
      </c>
    </row>
    <row r="45" spans="2:15" ht="18" hidden="1" customHeight="1" x14ac:dyDescent="0.2">
      <c r="B45" s="9"/>
      <c r="C45" s="11"/>
      <c r="D45" s="6" t="s">
        <v>11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f t="shared" si="22"/>
        <v>0</v>
      </c>
    </row>
    <row r="46" spans="2:15" ht="18" customHeight="1" x14ac:dyDescent="0.2">
      <c r="B46" s="9"/>
      <c r="C46" s="12"/>
      <c r="D46" s="6" t="s">
        <v>12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f t="shared" si="22"/>
        <v>0</v>
      </c>
    </row>
    <row r="47" spans="2:15" s="4" customFormat="1" ht="18" hidden="1" customHeight="1" x14ac:dyDescent="0.2">
      <c r="B47" s="9" t="s">
        <v>17</v>
      </c>
      <c r="C47" s="10" t="s">
        <v>23</v>
      </c>
      <c r="D47" s="5" t="s">
        <v>6</v>
      </c>
      <c r="E47" s="3">
        <f>SUM(E48:E52)</f>
        <v>0</v>
      </c>
      <c r="F47" s="3">
        <f>SUM(F48:F52)</f>
        <v>0</v>
      </c>
      <c r="G47" s="3">
        <f>SUM(G48:G52)</f>
        <v>0</v>
      </c>
      <c r="H47" s="3">
        <f>SUM(H48:H52)</f>
        <v>0</v>
      </c>
      <c r="I47" s="3">
        <f>SUM(I48:I52)</f>
        <v>0</v>
      </c>
      <c r="J47" s="3">
        <f>SUM(J49:J52)</f>
        <v>0</v>
      </c>
      <c r="K47" s="3">
        <f>SUM(K48:K52)</f>
        <v>0</v>
      </c>
      <c r="L47" s="3">
        <f>SUM(L48:L52)</f>
        <v>0</v>
      </c>
      <c r="M47" s="3">
        <f>SUM(M48:M52)</f>
        <v>0</v>
      </c>
      <c r="N47" s="3">
        <f>SUM(N48:N52)</f>
        <v>0</v>
      </c>
      <c r="O47" s="3">
        <f>SUM(E47:N48)</f>
        <v>0</v>
      </c>
    </row>
    <row r="48" spans="2:15" ht="18" hidden="1" customHeight="1" x14ac:dyDescent="0.2">
      <c r="B48" s="9"/>
      <c r="C48" s="11"/>
      <c r="D48" s="6" t="s">
        <v>7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>
        <f t="shared" ref="O48" si="23">SUM(E48:N49)</f>
        <v>0</v>
      </c>
    </row>
    <row r="49" spans="2:15" ht="18" hidden="1" customHeight="1" x14ac:dyDescent="0.2">
      <c r="B49" s="9"/>
      <c r="C49" s="11"/>
      <c r="D49" s="6" t="s">
        <v>8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f>SUM(E49:N49)</f>
        <v>0</v>
      </c>
    </row>
    <row r="50" spans="2:15" ht="18" hidden="1" customHeight="1" x14ac:dyDescent="0.2">
      <c r="B50" s="9"/>
      <c r="C50" s="11"/>
      <c r="D50" s="6" t="s">
        <v>9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f t="shared" ref="O50:O52" si="24">SUM(E50:N50)</f>
        <v>0</v>
      </c>
    </row>
    <row r="51" spans="2:15" ht="18" hidden="1" customHeight="1" x14ac:dyDescent="0.2">
      <c r="B51" s="9"/>
      <c r="C51" s="11"/>
      <c r="D51" s="5" t="s">
        <v>24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f t="shared" si="24"/>
        <v>0</v>
      </c>
    </row>
    <row r="52" spans="2:15" ht="18" hidden="1" customHeight="1" x14ac:dyDescent="0.2">
      <c r="B52" s="9"/>
      <c r="C52" s="12"/>
      <c r="D52" s="6" t="s">
        <v>12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f t="shared" si="24"/>
        <v>0</v>
      </c>
    </row>
  </sheetData>
  <mergeCells count="20">
    <mergeCell ref="E3:O3"/>
    <mergeCell ref="B1:O1"/>
    <mergeCell ref="B2:O2"/>
    <mergeCell ref="B40:B46"/>
    <mergeCell ref="C40:C46"/>
    <mergeCell ref="B5:B11"/>
    <mergeCell ref="C5:C11"/>
    <mergeCell ref="B12:B18"/>
    <mergeCell ref="C12:C18"/>
    <mergeCell ref="B19:B25"/>
    <mergeCell ref="C19:C25"/>
    <mergeCell ref="B26:B32"/>
    <mergeCell ref="C26:C32"/>
    <mergeCell ref="B33:B39"/>
    <mergeCell ref="C33:C39"/>
    <mergeCell ref="B47:B52"/>
    <mergeCell ref="C47:C52"/>
    <mergeCell ref="B3:B4"/>
    <mergeCell ref="C3:C4"/>
    <mergeCell ref="D3:D4"/>
  </mergeCells>
  <printOptions horizontalCentered="1"/>
  <pageMargins left="0.70866141732283472" right="0.35433070866141736" top="0.59055118110236227" bottom="0.35433070866141736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Прилож.2 МП за 2023 </vt:lpstr>
      <vt:lpstr>'Прилож.2 МП за 2023 '!Область_печати</vt:lpstr>
    </vt:vector>
  </TitlesOfParts>
  <Company>mchs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azanova</dc:creator>
  <cp:lastModifiedBy>kotlyarova</cp:lastModifiedBy>
  <cp:lastPrinted>2026-06-29T05:34:59Z</cp:lastPrinted>
  <dcterms:created xsi:type="dcterms:W3CDTF">2018-10-10T10:07:51Z</dcterms:created>
  <dcterms:modified xsi:type="dcterms:W3CDTF">2026-06-29T05:35:14Z</dcterms:modified>
</cp:coreProperties>
</file>